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6/Cenníky/Cenníky 07.04.2026/BG/"/>
    </mc:Choice>
  </mc:AlternateContent>
  <xr:revisionPtr revIDLastSave="0" documentId="13_ncr:1_{184CA3C1-7A8D-4AB2-A278-4B4BAB36430E}" xr6:coauthVersionLast="47" xr6:coauthVersionMax="47" xr10:uidLastSave="{00000000-0000-0000-0000-000000000000}"/>
  <bookViews>
    <workbookView xWindow="-108" yWindow="-108" windowWidth="23256" windowHeight="12456" xr2:uid="{A7951298-80DC-4FB5-9D3A-DB3FFD1EF760}"/>
  </bookViews>
  <sheets>
    <sheet name="Vsaky" sheetId="1" r:id="rId1"/>
    <sheet name="Perforované rúry" sheetId="6" r:id="rId2"/>
  </sheets>
  <definedNames>
    <definedName name="_xlnm._FilterDatabase" localSheetId="0" hidden="1">Vsaky!$A$14:$E$40</definedName>
    <definedName name="Koala" localSheetId="0">#REF!</definedName>
    <definedName name="Koala">#REF!</definedName>
    <definedName name="_xlnm.Print_Titles" localSheetId="0">Vsaky!$1:$14</definedName>
    <definedName name="_xlnm.Print_Area" localSheetId="0">Vsaky!$A:$E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1" l="1"/>
  <c r="E26" i="1"/>
  <c r="E17" i="6"/>
  <c r="E18" i="6"/>
  <c r="E19" i="6"/>
  <c r="E16" i="6"/>
  <c r="E41" i="1"/>
  <c r="E36" i="1" l="1"/>
  <c r="E22" i="1" l="1"/>
  <c r="E18" i="1" l="1"/>
  <c r="E55" i="6" l="1"/>
  <c r="E54" i="6"/>
  <c r="E53" i="6"/>
  <c r="E52" i="6"/>
  <c r="E51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44" i="1" l="1"/>
  <c r="E45" i="1"/>
  <c r="E46" i="1"/>
  <c r="E47" i="1"/>
  <c r="E29" i="1" l="1"/>
  <c r="E33" i="1" l="1"/>
  <c r="E34" i="1"/>
  <c r="E35" i="1"/>
  <c r="E37" i="1"/>
  <c r="E38" i="1"/>
  <c r="E32" i="1"/>
  <c r="E28" i="1" l="1"/>
  <c r="E23" i="1" l="1"/>
  <c r="E24" i="1"/>
  <c r="E25" i="1"/>
  <c r="E21" i="1"/>
  <c r="E43" i="1" l="1"/>
  <c r="E42" i="1"/>
  <c r="E17" i="1"/>
  <c r="E16" i="1"/>
</calcChain>
</file>

<file path=xl/sharedStrings.xml><?xml version="1.0" encoding="utf-8"?>
<sst xmlns="http://schemas.openxmlformats.org/spreadsheetml/2006/main" count="147" uniqueCount="137">
  <si>
    <t>Ceny sú uvedené bez DPH</t>
  </si>
  <si>
    <t>Obj. kód</t>
  </si>
  <si>
    <t>Kat. kód</t>
  </si>
  <si>
    <t>Názov tovaru</t>
  </si>
  <si>
    <t>Po zľave [EUR]</t>
  </si>
  <si>
    <t>Cenník [EUR/KS]</t>
  </si>
  <si>
    <t>LF105100W</t>
  </si>
  <si>
    <t>Azura Kryt odvzdušnenia D110</t>
  </si>
  <si>
    <t>FILTRE</t>
  </si>
  <si>
    <t>LF152152</t>
  </si>
  <si>
    <t>Filtračná šachta Ø425mm, výška 2m (možno skrátiť), bez poklopu</t>
  </si>
  <si>
    <t>LF100600</t>
  </si>
  <si>
    <t>Azura Filter 110 pre šachtu</t>
  </si>
  <si>
    <t>LF100400</t>
  </si>
  <si>
    <t>Azura Filter 160 pre šachtu</t>
  </si>
  <si>
    <t>LF100500</t>
  </si>
  <si>
    <t>Azura Filter 200 pre šachtu</t>
  </si>
  <si>
    <t>LF100505</t>
  </si>
  <si>
    <t>Azura Filter 250 pre šachtu</t>
  </si>
  <si>
    <t>LF100510</t>
  </si>
  <si>
    <t>Azura Filter 315 pre šachtu</t>
  </si>
  <si>
    <t>LP005106</t>
  </si>
  <si>
    <t>X-Stream drain PP SN8 rúra perforovaná 360° TP 100x6000</t>
  </si>
  <si>
    <t>LP005156</t>
  </si>
  <si>
    <t>X-Stream drain PP SN8 rúra perforovaná 360° TP 150x6000</t>
  </si>
  <si>
    <t>LP005206</t>
  </si>
  <si>
    <t>X-Stream drain PP SN8 rúra perforovaná 360° TP 200x6000</t>
  </si>
  <si>
    <t>LP005256</t>
  </si>
  <si>
    <t>X-Stream drain PP SN8 rúra perforovaná 360° TP 250x6000</t>
  </si>
  <si>
    <t>LP005306</t>
  </si>
  <si>
    <t>X-Stream drain PP SN8 rúra perforovaná 360° TP 300x6000</t>
  </si>
  <si>
    <t>LP005406</t>
  </si>
  <si>
    <t>X-Stream drain PP SN8 rúra perforovaná 360° TP 400x6000</t>
  </si>
  <si>
    <t>LP005506</t>
  </si>
  <si>
    <t>X-Stream drain PP SN8 rúra perforovaná 360° TP 500x6000</t>
  </si>
  <si>
    <t>LP005606</t>
  </si>
  <si>
    <t>X-Stream drain PP SN8 rúra perforovaná 360° TP 600x6000</t>
  </si>
  <si>
    <t>LP005806</t>
  </si>
  <si>
    <t>X-Stream drain PP SN8 rúra perforovaná 360° TP 800x6000</t>
  </si>
  <si>
    <t>LP003106</t>
  </si>
  <si>
    <t>X-Stream drain PP SN8 rúra perforovaná 220° LP 100x6000</t>
  </si>
  <si>
    <t>LP003156</t>
  </si>
  <si>
    <t>X-Stream drain PP SN8 rúra perforovaná 220° LP 150x6000</t>
  </si>
  <si>
    <t>LP003206</t>
  </si>
  <si>
    <t>X-Stream drain PP SN8 rúra perforovaná 220° LP 200x6000</t>
  </si>
  <si>
    <t>LP003256</t>
  </si>
  <si>
    <t>X-Stream drain PP SN8 rúra perforovaná 220° LP 250x6000</t>
  </si>
  <si>
    <t>LP003306</t>
  </si>
  <si>
    <t>X-Stream drain PP SN8 rúra perforovaná 220° LP 300x6000</t>
  </si>
  <si>
    <t>LP003406</t>
  </si>
  <si>
    <t>X-Stream drain PP SN8 rúra perforovaná 220° LP 400x6000</t>
  </si>
  <si>
    <t>LP003506</t>
  </si>
  <si>
    <t>X-Stream drain PP SN8 rúra perforovaná 220° LP 500x6000</t>
  </si>
  <si>
    <t>LP003606</t>
  </si>
  <si>
    <t>X-Stream drain PP SN8 rúra perforovaná 220° LP 600x6000</t>
  </si>
  <si>
    <t>LP003806</t>
  </si>
  <si>
    <t>X-Stream drain PP SN8 rúra perforovaná 220° LP 800x6000</t>
  </si>
  <si>
    <t>LP001106</t>
  </si>
  <si>
    <t>X-Stream drain PP SN8 rúra perforovaná 120° MP 100x6000</t>
  </si>
  <si>
    <t>LP001156</t>
  </si>
  <si>
    <t>X-Stream drain PP SN8 rúra perforovaná 120° MP 150x6000</t>
  </si>
  <si>
    <t>LP001206</t>
  </si>
  <si>
    <t>X-Stream drain PP SN8 rúra perforovaná 120° MP 200x6000</t>
  </si>
  <si>
    <t>LP001256</t>
  </si>
  <si>
    <t>X-Stream drain PP SN8 rúra perforovaná 120° MP 250x6000</t>
  </si>
  <si>
    <t>LP001306</t>
  </si>
  <si>
    <t>X-Stream drain PP SN8 rúra perforovaná 120° MP 300x6000</t>
  </si>
  <si>
    <t>LP001406</t>
  </si>
  <si>
    <t>X-Stream drain PP SN8 rúra perforovaná 120° MP 400x6000</t>
  </si>
  <si>
    <t>LP001506</t>
  </si>
  <si>
    <t>X-Stream drain PP SN8 rúra perforovaná 120° MP 500x6000</t>
  </si>
  <si>
    <t>LP001606</t>
  </si>
  <si>
    <t>X-Stream drain PP SN8 rúra perforovaná 120° MP 600x6000</t>
  </si>
  <si>
    <t>LP001806</t>
  </si>
  <si>
    <t>X-Stream drain PP SN8 rúra perforovaná 120° MP 800x6000</t>
  </si>
  <si>
    <t>Bloky a prísl.:</t>
  </si>
  <si>
    <t>Rúry:</t>
  </si>
  <si>
    <t>LF200740</t>
  </si>
  <si>
    <t>Q-Bic Plus šachtový adaptér 425</t>
  </si>
  <si>
    <t>LF200840</t>
  </si>
  <si>
    <t>Q-Bic Plus šachtový adaptér 600</t>
  </si>
  <si>
    <t>LP004030</t>
  </si>
  <si>
    <t>LP006030</t>
  </si>
  <si>
    <t>LP006060</t>
  </si>
  <si>
    <t>LP009030</t>
  </si>
  <si>
    <t>LP009060</t>
  </si>
  <si>
    <t>Azura Geotextília PP 200g 5,0x100m</t>
  </si>
  <si>
    <t>Aquacell nátok 315/200</t>
  </si>
  <si>
    <t>Aquacell šachtový adaptér 425</t>
  </si>
  <si>
    <t>Aquacell vsakovací blok 1200x600x400 (pal 28 ks)</t>
  </si>
  <si>
    <t>Aquacell spodná doska 1200x600 (pal 56 ks)</t>
  </si>
  <si>
    <t>Aquacell bočná doska 1200x400 (pal 56 ks)</t>
  </si>
  <si>
    <t>LF110000W</t>
  </si>
  <si>
    <t>LF110600W</t>
  </si>
  <si>
    <t>LF110750W</t>
  </si>
  <si>
    <t>LF110700W</t>
  </si>
  <si>
    <t>LF110830W</t>
  </si>
  <si>
    <t>AQUACELL</t>
  </si>
  <si>
    <t>Materiál :Polypropylén</t>
  </si>
  <si>
    <t>Aquacell šachtový adaptér 315</t>
  </si>
  <si>
    <t>LF143133</t>
  </si>
  <si>
    <t>DRENÁŽNE RÚRY PP X-STREAM DRAIN</t>
  </si>
  <si>
    <t>Azura Geotextília PP 200g 3,0x100m</t>
  </si>
  <si>
    <t xml:space="preserve">Q-Bic Plus LC vsakovací blok 1200x600x600 </t>
  </si>
  <si>
    <t>Q-Bic Plus LC bočná doska 1200</t>
  </si>
  <si>
    <t>Q-Bic Plus LC bočná doska 600 /nátok D160-D400</t>
  </si>
  <si>
    <t>Q-Bic Plus LC bočná doska 600 /nátok D315-D400</t>
  </si>
  <si>
    <t>Filtračná prepážka do bet.šachty DN1000 výška 750mm s držiakom</t>
  </si>
  <si>
    <t>LF110001W</t>
  </si>
  <si>
    <t>LF110820W</t>
  </si>
  <si>
    <t>LF210050W</t>
  </si>
  <si>
    <t>LF210601W</t>
  </si>
  <si>
    <t>Q-Bic Plus LC dno 1200x600x70</t>
  </si>
  <si>
    <t>LF210750W</t>
  </si>
  <si>
    <t>LF210755W</t>
  </si>
  <si>
    <t>Q-BIC PLUS LC (Low Carbon)</t>
  </si>
  <si>
    <t xml:space="preserve">VSAKOVACIE RÚRY GT Perfor </t>
  </si>
  <si>
    <t>LP055306</t>
  </si>
  <si>
    <t>GT Perfor PP SN8 infiltračná rúra s hrdlom s geotextíliou 300x6000</t>
  </si>
  <si>
    <t>LP055406</t>
  </si>
  <si>
    <t>GT Perfor PP SN8 infiltračná rúra s hrdlom s geotextíliou 400x6000</t>
  </si>
  <si>
    <t>LP055506</t>
  </si>
  <si>
    <t>GT Perfor PP SN8 infiltračná rúra s hrdlom s geotextíliou 500x6000</t>
  </si>
  <si>
    <t>LP055806</t>
  </si>
  <si>
    <t>GT Perfor PP SN8 infiltračná rúra s hrdlom s geotextíliou 800x6000</t>
  </si>
  <si>
    <t>VSAKOVACIA STUDŇA</t>
  </si>
  <si>
    <t>Vsakovacia studňa DN425 (3m)</t>
  </si>
  <si>
    <t>Vsakovacia studňa DN600 (3m)</t>
  </si>
  <si>
    <t>Vsakovacia studňa DN600 (6m)</t>
  </si>
  <si>
    <t>Vsakovacia studňa DN1000 (3m)</t>
  </si>
  <si>
    <t>Vsakovacia studňa DN1000 (6m)</t>
  </si>
  <si>
    <t>LF110704W</t>
  </si>
  <si>
    <t>LF110705W</t>
  </si>
  <si>
    <t>Aquacell nátok 400</t>
  </si>
  <si>
    <t>Aquacell nátok 500</t>
  </si>
  <si>
    <t>Aquacell vsakovací blok 1200x600x400 HD vystužený</t>
  </si>
  <si>
    <t>Platnosť: od 6.4.2026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</si>
</sst>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#\ ###.\-"/>
    <numFmt numFmtId="165" formatCode="#,##0\ &quot;Sk&quot;"/>
    <numFmt numFmtId="166" formatCode="#,##0.00\ &quot;€&quot;"/>
    <numFmt numFmtId="167" formatCode="0.00\-"/>
    <numFmt numFmtId="168" formatCode="#,##0.00\ [$€-1]"/>
    <numFmt numFmtId="169" formatCode="#,##0.00\ &quot;€&quot;&quot; /m2&quot;"/>
  </numFmts>
  <fonts count="22" x14ac:knownFonts="1">
    <font>
      <sz val="10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0"/>
      <name val="Arial CE"/>
      <family val="2"/>
      <charset val="238"/>
    </font>
    <font>
      <sz val="10"/>
      <name val="Arial CE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9"/>
      <color rgb="FF000080"/>
      <name val="Arial"/>
      <family val="2"/>
      <charset val="238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u/>
      <sz val="14"/>
      <name val="Arial CE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name val="Arial"/>
      <family val="2"/>
    </font>
    <font>
      <sz val="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164" fontId="2" fillId="2" borderId="0" xfId="1" applyNumberFormat="1" applyFont="1" applyFill="1" applyAlignment="1" applyProtection="1">
      <alignment horizontal="center"/>
    </xf>
    <xf numFmtId="0" fontId="3" fillId="2" borderId="0" xfId="2" applyFill="1"/>
    <xf numFmtId="165" fontId="3" fillId="2" borderId="0" xfId="2" applyNumberFormat="1" applyFill="1"/>
    <xf numFmtId="166" fontId="3" fillId="2" borderId="0" xfId="2" applyNumberFormat="1" applyFill="1"/>
    <xf numFmtId="0" fontId="3" fillId="0" borderId="0" xfId="2"/>
    <xf numFmtId="164" fontId="4" fillId="2" borderId="0" xfId="2" applyNumberFormat="1" applyFont="1" applyFill="1" applyAlignment="1">
      <alignment horizontal="center"/>
    </xf>
    <xf numFmtId="0" fontId="4" fillId="2" borderId="0" xfId="2" applyFont="1" applyFill="1"/>
    <xf numFmtId="165" fontId="4" fillId="2" borderId="0" xfId="2" applyNumberFormat="1" applyFont="1" applyFill="1"/>
    <xf numFmtId="166" fontId="4" fillId="2" borderId="0" xfId="2" applyNumberFormat="1" applyFont="1" applyFill="1"/>
    <xf numFmtId="0" fontId="4" fillId="2" borderId="0" xfId="2" applyFont="1" applyFill="1" applyAlignment="1">
      <alignment horizontal="center"/>
    </xf>
    <xf numFmtId="167" fontId="4" fillId="2" borderId="0" xfId="2" applyNumberFormat="1" applyFont="1" applyFill="1" applyAlignment="1">
      <alignment horizontal="center"/>
    </xf>
    <xf numFmtId="0" fontId="6" fillId="2" borderId="0" xfId="0" applyFont="1" applyFill="1" applyAlignment="1">
      <alignment horizontal="left" vertical="center" readingOrder="1"/>
    </xf>
    <xf numFmtId="167" fontId="4" fillId="2" borderId="0" xfId="2" applyNumberFormat="1" applyFont="1" applyFill="1"/>
    <xf numFmtId="0" fontId="8" fillId="2" borderId="0" xfId="3" applyFont="1" applyFill="1" applyAlignment="1" applyProtection="1">
      <alignment horizontal="left" vertical="center" readingOrder="1"/>
    </xf>
    <xf numFmtId="0" fontId="10" fillId="2" borderId="0" xfId="4" applyFont="1" applyFill="1" applyAlignment="1" applyProtection="1">
      <alignment horizontal="right" vertical="center" readingOrder="1"/>
    </xf>
    <xf numFmtId="0" fontId="11" fillId="2" borderId="0" xfId="2" applyFont="1" applyFill="1" applyAlignment="1">
      <alignment vertical="center"/>
    </xf>
    <xf numFmtId="0" fontId="12" fillId="2" borderId="0" xfId="2" applyFont="1" applyFill="1" applyAlignment="1">
      <alignment horizontal="center" vertical="center"/>
    </xf>
    <xf numFmtId="0" fontId="13" fillId="2" borderId="0" xfId="4" applyFont="1" applyFill="1" applyAlignment="1" applyProtection="1">
      <alignment vertical="center"/>
    </xf>
    <xf numFmtId="0" fontId="14" fillId="2" borderId="0" xfId="2" applyFont="1" applyFill="1" applyAlignment="1">
      <alignment horizontal="right"/>
    </xf>
    <xf numFmtId="0" fontId="14" fillId="2" borderId="0" xfId="2" applyFont="1" applyFill="1" applyAlignment="1">
      <alignment horizontal="left"/>
    </xf>
    <xf numFmtId="165" fontId="15" fillId="2" borderId="0" xfId="2" applyNumberFormat="1" applyFont="1" applyFill="1" applyAlignment="1">
      <alignment horizontal="center"/>
    </xf>
    <xf numFmtId="165" fontId="3" fillId="0" borderId="0" xfId="2" applyNumberFormat="1"/>
    <xf numFmtId="0" fontId="3" fillId="0" borderId="0" xfId="2" applyAlignment="1">
      <alignment horizontal="center"/>
    </xf>
    <xf numFmtId="166" fontId="3" fillId="0" borderId="0" xfId="2" applyNumberFormat="1"/>
    <xf numFmtId="0" fontId="16" fillId="3" borderId="1" xfId="2" applyFont="1" applyFill="1" applyBorder="1" applyAlignment="1">
      <alignment horizontal="center"/>
    </xf>
    <xf numFmtId="165" fontId="16" fillId="3" borderId="1" xfId="2" applyNumberFormat="1" applyFont="1" applyFill="1" applyBorder="1" applyAlignment="1">
      <alignment horizontal="center"/>
    </xf>
    <xf numFmtId="0" fontId="17" fillId="0" borderId="0" xfId="6" applyFont="1"/>
    <xf numFmtId="0" fontId="17" fillId="0" borderId="1" xfId="7" applyFont="1" applyBorder="1" applyAlignment="1">
      <alignment horizontal="center"/>
    </xf>
    <xf numFmtId="0" fontId="18" fillId="0" borderId="1" xfId="7" applyFont="1" applyBorder="1"/>
    <xf numFmtId="166" fontId="19" fillId="0" borderId="1" xfId="8" applyNumberFormat="1" applyFont="1" applyBorder="1"/>
    <xf numFmtId="168" fontId="17" fillId="4" borderId="1" xfId="2" applyNumberFormat="1" applyFont="1" applyFill="1" applyBorder="1"/>
    <xf numFmtId="0" fontId="17" fillId="0" borderId="1" xfId="6" applyFont="1" applyBorder="1" applyAlignment="1">
      <alignment horizontal="center"/>
    </xf>
    <xf numFmtId="0" fontId="17" fillId="0" borderId="1" xfId="9" applyFont="1" applyBorder="1"/>
    <xf numFmtId="166" fontId="17" fillId="0" borderId="1" xfId="8" applyNumberFormat="1" applyFont="1" applyBorder="1"/>
    <xf numFmtId="0" fontId="18" fillId="0" borderId="1" xfId="9" applyFont="1" applyBorder="1"/>
    <xf numFmtId="168" fontId="17" fillId="5" borderId="1" xfId="2" applyNumberFormat="1" applyFont="1" applyFill="1" applyBorder="1"/>
    <xf numFmtId="165" fontId="15" fillId="4" borderId="0" xfId="2" applyNumberFormat="1" applyFont="1" applyFill="1" applyAlignment="1">
      <alignment horizontal="right"/>
    </xf>
    <xf numFmtId="9" fontId="18" fillId="4" borderId="0" xfId="2" applyNumberFormat="1" applyFont="1" applyFill="1" applyAlignment="1">
      <alignment horizontal="center"/>
    </xf>
    <xf numFmtId="0" fontId="18" fillId="5" borderId="0" xfId="2" applyFont="1" applyFill="1" applyAlignment="1">
      <alignment horizontal="right"/>
    </xf>
    <xf numFmtId="9" fontId="18" fillId="5" borderId="0" xfId="2" applyNumberFormat="1" applyFont="1" applyFill="1" applyAlignment="1">
      <alignment horizontal="center"/>
    </xf>
    <xf numFmtId="169" fontId="19" fillId="0" borderId="1" xfId="0" applyNumberFormat="1" applyFont="1" applyBorder="1"/>
    <xf numFmtId="8" fontId="3" fillId="0" borderId="0" xfId="2" applyNumberFormat="1"/>
    <xf numFmtId="0" fontId="20" fillId="0" borderId="1" xfId="9" applyFont="1" applyBorder="1"/>
    <xf numFmtId="166" fontId="21" fillId="0" borderId="1" xfId="8" applyNumberFormat="1" applyFont="1" applyBorder="1"/>
    <xf numFmtId="0" fontId="17" fillId="6" borderId="1" xfId="6" applyFont="1" applyFill="1" applyBorder="1" applyAlignment="1">
      <alignment horizontal="center"/>
    </xf>
  </cellXfs>
  <cellStyles count="10">
    <cellStyle name="Hypertextové prepojenie" xfId="4" builtinId="8"/>
    <cellStyle name="Hypertextové prepojenie 2" xfId="3" xr:uid="{85EF377D-1C1B-4E34-A827-4598A3EDD2EF}"/>
    <cellStyle name="Hypertextový odkaz_Ceníky Wavin" xfId="1" xr:uid="{07386020-FB8D-4865-A657-49EDACFD7AA2}"/>
    <cellStyle name="Normálna" xfId="0" builtinId="0"/>
    <cellStyle name="normálne 2" xfId="5" xr:uid="{515CAD34-A3B6-43B5-A23C-128FC6DE98AD}"/>
    <cellStyle name="normálne_Zošit2" xfId="6" xr:uid="{AC873A36-801E-4F90-AF71-2045DFFC693A}"/>
    <cellStyle name="normální_Ceníky Wavin" xfId="2" xr:uid="{7782D555-064C-4A6E-8B0E-6B36F63FB164}"/>
    <cellStyle name="normální_List1 3" xfId="9" xr:uid="{AF9FB20D-C6A1-45B6-BA60-5A1145EB0792}"/>
    <cellStyle name="normální_List1 4" xfId="7" xr:uid="{C8653DC4-2CE9-44C0-B40B-249400718E56}"/>
    <cellStyle name="normální_List1 5" xfId="8" xr:uid="{42CBC474-EDC6-428E-A789-8111CD51BA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978A9DDB-7F4A-451D-800C-BD2A33DDD1A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121921</xdr:colOff>
      <xdr:row>9</xdr:row>
      <xdr:rowOff>128058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EEE4EC79-590B-4D1D-AD42-97B1BE195C89}"/>
            </a:ext>
          </a:extLst>
        </xdr:cNvPr>
        <xdr:cNvSpPr txBox="1"/>
      </xdr:nvSpPr>
      <xdr:spPr>
        <a:xfrm>
          <a:off x="1447801" y="693420"/>
          <a:ext cx="3390900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Intesio - hospodárenie s dažďovou vodou</a:t>
          </a:r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247650</xdr:colOff>
      <xdr:row>0</xdr:row>
      <xdr:rowOff>0</xdr:rowOff>
    </xdr:from>
    <xdr:to>
      <xdr:col>5</xdr:col>
      <xdr:colOff>209325</xdr:colOff>
      <xdr:row>8</xdr:row>
      <xdr:rowOff>138975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FC59F7CB-A898-4CA9-96FD-57132D828DE3}"/>
            </a:ext>
          </a:extLst>
        </xdr:cNvPr>
        <xdr:cNvGrpSpPr/>
      </xdr:nvGrpSpPr>
      <xdr:grpSpPr>
        <a:xfrm>
          <a:off x="4964430" y="0"/>
          <a:ext cx="1942875" cy="122101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7F01DBFF-E163-4A89-9B8F-7B7AB6E602CC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954E5BF8-9C83-442C-8E32-675A6A83D86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F561D2E7-AA9F-404D-B732-2A3F22FFB5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11300" cy="20538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121921</xdr:colOff>
      <xdr:row>9</xdr:row>
      <xdr:rowOff>128058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8C91D818-4957-41C9-B1D4-D0F879FB43FB}"/>
            </a:ext>
          </a:extLst>
        </xdr:cNvPr>
        <xdr:cNvSpPr txBox="1"/>
      </xdr:nvSpPr>
      <xdr:spPr>
        <a:xfrm>
          <a:off x="1409701" y="704850"/>
          <a:ext cx="3303270" cy="8710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Intesio - hospodárenie s dažďovou vodou</a:t>
          </a:r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190275</xdr:colOff>
      <xdr:row>8</xdr:row>
      <xdr:rowOff>138975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79813624-E2D9-4886-BD43-A40638672B25}"/>
            </a:ext>
          </a:extLst>
        </xdr:cNvPr>
        <xdr:cNvGrpSpPr/>
      </xdr:nvGrpSpPr>
      <xdr:grpSpPr>
        <a:xfrm>
          <a:off x="4945380" y="0"/>
          <a:ext cx="1942875" cy="122101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4B96D4B5-E9C2-4438-8C8A-5014A45C5B74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8B650A79-25BD-475E-8541-6855F1F0C4D6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5FDC-97E3-4403-8904-FFD94A1B6DE3}">
  <sheetPr>
    <tabColor rgb="FF00B0F0"/>
  </sheetPr>
  <dimension ref="A1:H47"/>
  <sheetViews>
    <sheetView tabSelected="1" zoomScaleNormal="10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2" sqref="E12"/>
    </sheetView>
  </sheetViews>
  <sheetFormatPr defaultColWidth="9.109375" defaultRowHeight="13.2" x14ac:dyDescent="0.25"/>
  <cols>
    <col min="1" max="2" width="10.5546875" style="23" customWidth="1"/>
    <col min="3" max="3" width="47.6640625" style="5" customWidth="1"/>
    <col min="4" max="4" width="14.5546875" style="22" customWidth="1"/>
    <col min="5" max="5" width="14.33203125" style="24" customWidth="1"/>
    <col min="6" max="6" width="9.109375" style="5"/>
    <col min="7" max="7" width="11.21875" style="5" customWidth="1"/>
    <col min="8" max="16384" width="9.109375" style="5"/>
  </cols>
  <sheetData>
    <row r="1" spans="1:7" ht="11.25" customHeight="1" x14ac:dyDescent="0.25">
      <c r="A1" s="1"/>
      <c r="B1" s="1"/>
      <c r="C1" s="2"/>
      <c r="D1" s="3"/>
      <c r="E1" s="4"/>
    </row>
    <row r="2" spans="1:7" x14ac:dyDescent="0.25">
      <c r="A2" s="1"/>
      <c r="B2" s="1"/>
      <c r="C2" s="2"/>
      <c r="D2" s="3"/>
      <c r="E2" s="4"/>
    </row>
    <row r="3" spans="1:7" ht="10.5" customHeight="1" x14ac:dyDescent="0.25">
      <c r="A3" s="6"/>
      <c r="B3" s="6"/>
      <c r="C3" s="7"/>
      <c r="D3" s="8"/>
      <c r="E3" s="9"/>
    </row>
    <row r="4" spans="1:7" ht="10.5" customHeight="1" x14ac:dyDescent="0.25">
      <c r="A4" s="10"/>
      <c r="B4" s="10"/>
      <c r="C4" s="7"/>
      <c r="D4" s="8"/>
      <c r="E4" s="9"/>
    </row>
    <row r="5" spans="1:7" ht="10.5" customHeight="1" x14ac:dyDescent="0.25">
      <c r="A5" s="10"/>
      <c r="B5" s="10"/>
      <c r="C5" s="7"/>
      <c r="D5" s="8"/>
      <c r="E5" s="9"/>
    </row>
    <row r="6" spans="1:7" ht="10.5" customHeight="1" x14ac:dyDescent="0.25">
      <c r="A6" s="10"/>
      <c r="B6" s="10"/>
      <c r="C6" s="7"/>
      <c r="D6" s="8"/>
      <c r="E6" s="9"/>
    </row>
    <row r="7" spans="1:7" ht="12.75" customHeight="1" x14ac:dyDescent="0.25">
      <c r="A7" s="11"/>
      <c r="B7" s="12"/>
      <c r="C7" s="13"/>
      <c r="D7" s="12"/>
      <c r="E7" s="9"/>
    </row>
    <row r="8" spans="1:7" ht="8.25" customHeight="1" x14ac:dyDescent="0.25">
      <c r="A8" s="10"/>
      <c r="B8" s="12"/>
      <c r="C8" s="7"/>
      <c r="D8" s="14"/>
      <c r="E8" s="15"/>
    </row>
    <row r="9" spans="1:7" ht="27" customHeight="1" x14ac:dyDescent="0.25">
      <c r="A9" s="16"/>
      <c r="B9" s="16"/>
      <c r="C9" s="17"/>
      <c r="D9" s="16"/>
      <c r="E9" s="18"/>
    </row>
    <row r="10" spans="1:7" ht="12" customHeight="1" x14ac:dyDescent="0.25">
      <c r="A10" s="2"/>
      <c r="B10" s="2"/>
      <c r="C10" s="2"/>
      <c r="D10" s="3"/>
      <c r="E10" s="19" t="s">
        <v>136</v>
      </c>
    </row>
    <row r="11" spans="1:7" ht="12" customHeight="1" x14ac:dyDescent="0.25">
      <c r="A11" s="2"/>
      <c r="B11" s="2"/>
      <c r="C11" s="2"/>
      <c r="D11" s="19"/>
      <c r="E11" s="19" t="s">
        <v>0</v>
      </c>
    </row>
    <row r="12" spans="1:7" ht="12" customHeight="1" x14ac:dyDescent="0.25">
      <c r="A12" s="20"/>
      <c r="B12" s="2"/>
      <c r="C12" s="21" t="s">
        <v>98</v>
      </c>
      <c r="D12" s="37" t="s">
        <v>75</v>
      </c>
      <c r="E12" s="38">
        <v>0</v>
      </c>
    </row>
    <row r="13" spans="1:7" ht="12" customHeight="1" x14ac:dyDescent="0.25">
      <c r="A13" s="20"/>
      <c r="B13" s="2"/>
      <c r="C13" s="2"/>
      <c r="D13" s="39" t="s">
        <v>76</v>
      </c>
      <c r="E13" s="40">
        <v>0</v>
      </c>
    </row>
    <row r="14" spans="1:7" ht="12" customHeight="1" x14ac:dyDescent="0.25">
      <c r="A14" s="25" t="s">
        <v>1</v>
      </c>
      <c r="B14" s="25" t="s">
        <v>2</v>
      </c>
      <c r="C14" s="25" t="s">
        <v>3</v>
      </c>
      <c r="D14" s="26" t="s">
        <v>5</v>
      </c>
      <c r="E14" s="26" t="s">
        <v>4</v>
      </c>
    </row>
    <row r="15" spans="1:7" ht="12" customHeight="1" x14ac:dyDescent="0.25">
      <c r="A15" s="27"/>
      <c r="B15" s="28"/>
      <c r="C15" s="29"/>
      <c r="D15" s="30"/>
      <c r="E15" s="31"/>
    </row>
    <row r="16" spans="1:7" x14ac:dyDescent="0.25">
      <c r="A16" s="32">
        <v>4024776</v>
      </c>
      <c r="B16" s="32" t="s">
        <v>6</v>
      </c>
      <c r="C16" s="33" t="s">
        <v>7</v>
      </c>
      <c r="D16" s="30">
        <v>36.300000000000004</v>
      </c>
      <c r="E16" s="31">
        <f t="shared" ref="E16:E18" si="0">ROUND(D16-(D16*$E$12),2)</f>
        <v>36.299999999999997</v>
      </c>
      <c r="G16" s="24"/>
    </row>
    <row r="17" spans="1:8" x14ac:dyDescent="0.25">
      <c r="A17" s="32">
        <v>4065106</v>
      </c>
      <c r="B17" s="32" t="s">
        <v>100</v>
      </c>
      <c r="C17" s="33" t="s">
        <v>86</v>
      </c>
      <c r="D17" s="41">
        <v>2.8000000000000003</v>
      </c>
      <c r="E17" s="31">
        <f t="shared" si="0"/>
        <v>2.8</v>
      </c>
      <c r="G17" s="24"/>
    </row>
    <row r="18" spans="1:8" x14ac:dyDescent="0.25">
      <c r="A18" s="32">
        <v>4080214</v>
      </c>
      <c r="B18" s="32"/>
      <c r="C18" s="33" t="s">
        <v>102</v>
      </c>
      <c r="D18" s="41">
        <v>2.8000000000000003</v>
      </c>
      <c r="E18" s="31">
        <f t="shared" si="0"/>
        <v>2.8</v>
      </c>
      <c r="G18" s="24"/>
    </row>
    <row r="19" spans="1:8" x14ac:dyDescent="0.25">
      <c r="A19" s="32"/>
      <c r="B19" s="32"/>
      <c r="C19" s="33"/>
      <c r="D19" s="30"/>
      <c r="E19" s="31"/>
      <c r="G19" s="24"/>
    </row>
    <row r="20" spans="1:8" x14ac:dyDescent="0.25">
      <c r="A20" s="32"/>
      <c r="B20" s="32"/>
      <c r="C20" s="35" t="s">
        <v>97</v>
      </c>
      <c r="D20" s="30"/>
      <c r="E20" s="31"/>
      <c r="G20" s="24"/>
    </row>
    <row r="21" spans="1:8" x14ac:dyDescent="0.25">
      <c r="A21" s="32">
        <v>3088312</v>
      </c>
      <c r="B21" s="32" t="s">
        <v>92</v>
      </c>
      <c r="C21" s="33" t="s">
        <v>89</v>
      </c>
      <c r="D21" s="30">
        <v>58.7</v>
      </c>
      <c r="E21" s="31">
        <f t="shared" ref="E21:E29" si="1">ROUND(D21-(D21*$E$12),2)</f>
        <v>58.7</v>
      </c>
      <c r="G21" s="24"/>
      <c r="H21" s="42"/>
    </row>
    <row r="22" spans="1:8" x14ac:dyDescent="0.25">
      <c r="A22" s="32">
        <v>3088136</v>
      </c>
      <c r="B22" s="32" t="s">
        <v>108</v>
      </c>
      <c r="C22" s="33" t="s">
        <v>135</v>
      </c>
      <c r="D22" s="30">
        <v>333.5</v>
      </c>
      <c r="E22" s="31">
        <f t="shared" si="1"/>
        <v>333.5</v>
      </c>
      <c r="G22" s="24"/>
      <c r="H22" s="42"/>
    </row>
    <row r="23" spans="1:8" x14ac:dyDescent="0.25">
      <c r="A23" s="32">
        <v>3090664</v>
      </c>
      <c r="B23" s="32" t="s">
        <v>93</v>
      </c>
      <c r="C23" s="33" t="s">
        <v>90</v>
      </c>
      <c r="D23" s="30">
        <v>25.3</v>
      </c>
      <c r="E23" s="31">
        <f t="shared" si="1"/>
        <v>25.3</v>
      </c>
      <c r="G23" s="24"/>
      <c r="H23" s="42"/>
    </row>
    <row r="24" spans="1:8" x14ac:dyDescent="0.25">
      <c r="A24" s="32">
        <v>3084336</v>
      </c>
      <c r="B24" s="32" t="s">
        <v>94</v>
      </c>
      <c r="C24" s="33" t="s">
        <v>91</v>
      </c>
      <c r="D24" s="30">
        <v>19.3</v>
      </c>
      <c r="E24" s="31">
        <f t="shared" si="1"/>
        <v>19.3</v>
      </c>
      <c r="G24" s="24"/>
      <c r="H24" s="42"/>
    </row>
    <row r="25" spans="1:8" x14ac:dyDescent="0.25">
      <c r="A25" s="32">
        <v>3084337</v>
      </c>
      <c r="B25" s="32" t="s">
        <v>95</v>
      </c>
      <c r="C25" s="33" t="s">
        <v>87</v>
      </c>
      <c r="D25" s="30">
        <v>39.800000000000004</v>
      </c>
      <c r="E25" s="31">
        <f t="shared" si="1"/>
        <v>39.799999999999997</v>
      </c>
      <c r="G25" s="24"/>
      <c r="H25" s="42"/>
    </row>
    <row r="26" spans="1:8" x14ac:dyDescent="0.25">
      <c r="A26" s="45">
        <v>3091499</v>
      </c>
      <c r="B26" s="32" t="s">
        <v>131</v>
      </c>
      <c r="C26" s="33" t="s">
        <v>133</v>
      </c>
      <c r="D26" s="30">
        <v>552</v>
      </c>
      <c r="E26" s="31">
        <f t="shared" si="1"/>
        <v>552</v>
      </c>
      <c r="G26" s="24"/>
      <c r="H26" s="42"/>
    </row>
    <row r="27" spans="1:8" x14ac:dyDescent="0.25">
      <c r="A27" s="45">
        <v>3091500</v>
      </c>
      <c r="B27" s="32" t="s">
        <v>132</v>
      </c>
      <c r="C27" s="33" t="s">
        <v>134</v>
      </c>
      <c r="D27" s="30">
        <v>667</v>
      </c>
      <c r="E27" s="31">
        <f t="shared" si="1"/>
        <v>667</v>
      </c>
      <c r="G27" s="24"/>
      <c r="H27" s="42"/>
    </row>
    <row r="28" spans="1:8" x14ac:dyDescent="0.25">
      <c r="A28" s="32">
        <v>4067546</v>
      </c>
      <c r="B28" s="32" t="s">
        <v>96</v>
      </c>
      <c r="C28" s="33" t="s">
        <v>88</v>
      </c>
      <c r="D28" s="30">
        <v>316.3</v>
      </c>
      <c r="E28" s="31">
        <f t="shared" si="1"/>
        <v>316.3</v>
      </c>
      <c r="G28" s="24"/>
      <c r="H28" s="42"/>
    </row>
    <row r="29" spans="1:8" x14ac:dyDescent="0.25">
      <c r="A29" s="32">
        <v>3085857</v>
      </c>
      <c r="B29" s="32" t="s">
        <v>109</v>
      </c>
      <c r="C29" s="33" t="s">
        <v>99</v>
      </c>
      <c r="D29" s="30">
        <v>182.9</v>
      </c>
      <c r="E29" s="31">
        <f t="shared" si="1"/>
        <v>182.9</v>
      </c>
      <c r="G29" s="24"/>
      <c r="H29" s="42"/>
    </row>
    <row r="30" spans="1:8" x14ac:dyDescent="0.25">
      <c r="A30" s="32"/>
      <c r="B30" s="32"/>
      <c r="C30" s="33"/>
      <c r="D30" s="30"/>
      <c r="E30" s="31"/>
      <c r="G30" s="24"/>
    </row>
    <row r="31" spans="1:8" x14ac:dyDescent="0.25">
      <c r="A31" s="32"/>
      <c r="B31" s="32"/>
      <c r="C31" s="35" t="s">
        <v>115</v>
      </c>
      <c r="D31" s="30"/>
      <c r="E31" s="31"/>
      <c r="G31" s="24"/>
    </row>
    <row r="32" spans="1:8" x14ac:dyDescent="0.25">
      <c r="A32" s="32">
        <v>3094653</v>
      </c>
      <c r="B32" s="28" t="s">
        <v>110</v>
      </c>
      <c r="C32" s="33" t="s">
        <v>103</v>
      </c>
      <c r="D32" s="30">
        <v>124.2</v>
      </c>
      <c r="E32" s="31">
        <f t="shared" ref="E32:E41" si="2">ROUND(D32-(D32*$E$12),2)</f>
        <v>124.2</v>
      </c>
      <c r="G32" s="24"/>
    </row>
    <row r="33" spans="1:7" x14ac:dyDescent="0.25">
      <c r="A33" s="32">
        <v>3094654</v>
      </c>
      <c r="B33" s="28" t="s">
        <v>111</v>
      </c>
      <c r="C33" s="33" t="s">
        <v>112</v>
      </c>
      <c r="D33" s="30">
        <v>51.800000000000004</v>
      </c>
      <c r="E33" s="31">
        <f t="shared" si="2"/>
        <v>51.8</v>
      </c>
      <c r="G33" s="24"/>
    </row>
    <row r="34" spans="1:7" x14ac:dyDescent="0.25">
      <c r="A34" s="32">
        <v>3094655</v>
      </c>
      <c r="B34" s="28" t="s">
        <v>113</v>
      </c>
      <c r="C34" s="33" t="s">
        <v>104</v>
      </c>
      <c r="D34" s="30">
        <v>38</v>
      </c>
      <c r="E34" s="31">
        <f t="shared" si="2"/>
        <v>38</v>
      </c>
      <c r="G34" s="24"/>
    </row>
    <row r="35" spans="1:7" x14ac:dyDescent="0.25">
      <c r="A35" s="32">
        <v>3094651</v>
      </c>
      <c r="B35" s="28" t="s">
        <v>114</v>
      </c>
      <c r="C35" s="33" t="s">
        <v>105</v>
      </c>
      <c r="D35" s="30">
        <v>36.800000000000004</v>
      </c>
      <c r="E35" s="31">
        <f t="shared" si="2"/>
        <v>36.799999999999997</v>
      </c>
      <c r="G35" s="24"/>
    </row>
    <row r="36" spans="1:7" x14ac:dyDescent="0.25">
      <c r="A36" s="32">
        <v>3094652</v>
      </c>
      <c r="B36" s="28"/>
      <c r="C36" s="33" t="s">
        <v>106</v>
      </c>
      <c r="D36" s="30">
        <v>33.4</v>
      </c>
      <c r="E36" s="31">
        <f t="shared" si="2"/>
        <v>33.4</v>
      </c>
      <c r="G36" s="24"/>
    </row>
    <row r="37" spans="1:7" x14ac:dyDescent="0.25">
      <c r="A37" s="32">
        <v>3059741</v>
      </c>
      <c r="B37" s="28" t="s">
        <v>77</v>
      </c>
      <c r="C37" s="33" t="s">
        <v>78</v>
      </c>
      <c r="D37" s="30">
        <v>376.1</v>
      </c>
      <c r="E37" s="31">
        <f t="shared" si="2"/>
        <v>376.1</v>
      </c>
      <c r="G37" s="24"/>
    </row>
    <row r="38" spans="1:7" x14ac:dyDescent="0.25">
      <c r="A38" s="32">
        <v>3059742</v>
      </c>
      <c r="B38" s="28" t="s">
        <v>79</v>
      </c>
      <c r="C38" s="33" t="s">
        <v>80</v>
      </c>
      <c r="D38" s="30">
        <v>521</v>
      </c>
      <c r="E38" s="31">
        <f t="shared" si="2"/>
        <v>521</v>
      </c>
      <c r="G38" s="24"/>
    </row>
    <row r="39" spans="1:7" x14ac:dyDescent="0.25">
      <c r="A39" s="32"/>
      <c r="B39" s="28"/>
      <c r="C39" s="33"/>
      <c r="D39" s="30"/>
      <c r="E39" s="31"/>
      <c r="G39" s="24"/>
    </row>
    <row r="40" spans="1:7" x14ac:dyDescent="0.25">
      <c r="A40" s="32"/>
      <c r="B40" s="32"/>
      <c r="C40" s="43" t="s">
        <v>8</v>
      </c>
      <c r="D40" s="30"/>
      <c r="E40" s="31"/>
      <c r="G40" s="24"/>
    </row>
    <row r="41" spans="1:7" x14ac:dyDescent="0.25">
      <c r="A41" s="32">
        <v>3059864</v>
      </c>
      <c r="B41" s="32" t="s">
        <v>9</v>
      </c>
      <c r="C41" s="33" t="s">
        <v>10</v>
      </c>
      <c r="D41" s="30">
        <v>1334</v>
      </c>
      <c r="E41" s="31">
        <f t="shared" si="2"/>
        <v>1334</v>
      </c>
      <c r="G41" s="24"/>
    </row>
    <row r="42" spans="1:7" x14ac:dyDescent="0.25">
      <c r="A42" s="32">
        <v>3044076</v>
      </c>
      <c r="B42" s="28" t="s">
        <v>11</v>
      </c>
      <c r="C42" s="33" t="s">
        <v>12</v>
      </c>
      <c r="D42" s="30">
        <v>42.6</v>
      </c>
      <c r="E42" s="31">
        <f t="shared" ref="E42:E47" si="3">ROUND(D42-(D42*$E$12),2)</f>
        <v>42.6</v>
      </c>
      <c r="G42" s="24"/>
    </row>
    <row r="43" spans="1:7" x14ac:dyDescent="0.25">
      <c r="A43" s="32">
        <v>3044078</v>
      </c>
      <c r="B43" s="28" t="s">
        <v>13</v>
      </c>
      <c r="C43" s="33" t="s">
        <v>14</v>
      </c>
      <c r="D43" s="30">
        <v>75.3</v>
      </c>
      <c r="E43" s="31">
        <f t="shared" si="3"/>
        <v>75.3</v>
      </c>
      <c r="G43" s="24"/>
    </row>
    <row r="44" spans="1:7" x14ac:dyDescent="0.25">
      <c r="A44" s="32">
        <v>3044079</v>
      </c>
      <c r="B44" s="28" t="s">
        <v>15</v>
      </c>
      <c r="C44" s="33" t="s">
        <v>16</v>
      </c>
      <c r="D44" s="30">
        <v>127.60000000000001</v>
      </c>
      <c r="E44" s="31">
        <f t="shared" si="3"/>
        <v>127.6</v>
      </c>
      <c r="G44" s="24"/>
    </row>
    <row r="45" spans="1:7" x14ac:dyDescent="0.25">
      <c r="A45" s="32">
        <v>3044077</v>
      </c>
      <c r="B45" s="28" t="s">
        <v>17</v>
      </c>
      <c r="C45" s="33" t="s">
        <v>18</v>
      </c>
      <c r="D45" s="30">
        <v>191.20000000000002</v>
      </c>
      <c r="E45" s="31">
        <f t="shared" si="3"/>
        <v>191.2</v>
      </c>
      <c r="G45" s="24"/>
    </row>
    <row r="46" spans="1:7" x14ac:dyDescent="0.25">
      <c r="A46" s="32">
        <v>3044080</v>
      </c>
      <c r="B46" s="28" t="s">
        <v>19</v>
      </c>
      <c r="C46" s="33" t="s">
        <v>20</v>
      </c>
      <c r="D46" s="30">
        <v>372.6</v>
      </c>
      <c r="E46" s="31">
        <f t="shared" si="3"/>
        <v>372.6</v>
      </c>
      <c r="G46" s="24"/>
    </row>
    <row r="47" spans="1:7" x14ac:dyDescent="0.25">
      <c r="A47" s="32">
        <v>3090927</v>
      </c>
      <c r="B47" s="28"/>
      <c r="C47" s="33" t="s">
        <v>107</v>
      </c>
      <c r="D47" s="30">
        <v>552</v>
      </c>
      <c r="E47" s="31">
        <f t="shared" si="3"/>
        <v>552</v>
      </c>
      <c r="G47" s="24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663B-9579-490D-9923-7C515A717642}">
  <sheetPr>
    <tabColor rgb="FF00B050"/>
  </sheetPr>
  <dimension ref="A1:E55"/>
  <sheetViews>
    <sheetView workbookViewId="0">
      <selection activeCell="E12" sqref="E12"/>
    </sheetView>
  </sheetViews>
  <sheetFormatPr defaultColWidth="9.109375" defaultRowHeight="13.2" x14ac:dyDescent="0.25"/>
  <cols>
    <col min="1" max="2" width="10.5546875" style="23" customWidth="1"/>
    <col min="3" max="3" width="47.6640625" style="5" customWidth="1"/>
    <col min="4" max="4" width="14.5546875" style="22" customWidth="1"/>
    <col min="5" max="5" width="14.33203125" style="24" customWidth="1"/>
    <col min="6" max="16384" width="9.109375" style="5"/>
  </cols>
  <sheetData>
    <row r="1" spans="1:5" ht="11.25" customHeight="1" x14ac:dyDescent="0.25">
      <c r="A1" s="1"/>
      <c r="B1" s="1"/>
      <c r="C1" s="2"/>
      <c r="D1" s="3"/>
      <c r="E1" s="4"/>
    </row>
    <row r="2" spans="1:5" x14ac:dyDescent="0.25">
      <c r="A2" s="1"/>
      <c r="B2" s="1"/>
      <c r="C2" s="2"/>
      <c r="D2" s="3"/>
      <c r="E2" s="4"/>
    </row>
    <row r="3" spans="1:5" ht="10.5" customHeight="1" x14ac:dyDescent="0.25">
      <c r="A3" s="6"/>
      <c r="B3" s="6"/>
      <c r="C3" s="7"/>
      <c r="D3" s="8"/>
      <c r="E3" s="9"/>
    </row>
    <row r="4" spans="1:5" ht="10.5" customHeight="1" x14ac:dyDescent="0.25">
      <c r="A4" s="10"/>
      <c r="B4" s="10"/>
      <c r="C4" s="7"/>
      <c r="D4" s="8"/>
      <c r="E4" s="9"/>
    </row>
    <row r="5" spans="1:5" ht="10.5" customHeight="1" x14ac:dyDescent="0.25">
      <c r="A5" s="10"/>
      <c r="B5" s="10"/>
      <c r="C5" s="7"/>
      <c r="D5" s="8"/>
      <c r="E5" s="9"/>
    </row>
    <row r="6" spans="1:5" ht="10.5" customHeight="1" x14ac:dyDescent="0.25">
      <c r="A6" s="10"/>
      <c r="B6" s="10"/>
      <c r="C6" s="7"/>
      <c r="D6" s="8"/>
      <c r="E6" s="9"/>
    </row>
    <row r="7" spans="1:5" ht="12.75" customHeight="1" x14ac:dyDescent="0.25">
      <c r="A7" s="11"/>
      <c r="B7" s="12"/>
      <c r="C7" s="13"/>
      <c r="D7" s="12"/>
      <c r="E7" s="9"/>
    </row>
    <row r="8" spans="1:5" ht="8.25" customHeight="1" x14ac:dyDescent="0.25">
      <c r="A8" s="10"/>
      <c r="B8" s="12"/>
      <c r="C8" s="7"/>
      <c r="D8" s="14"/>
      <c r="E8" s="15"/>
    </row>
    <row r="9" spans="1:5" ht="27" customHeight="1" x14ac:dyDescent="0.25">
      <c r="A9" s="16"/>
      <c r="B9" s="16"/>
      <c r="C9" s="17"/>
      <c r="D9" s="16"/>
      <c r="E9" s="18"/>
    </row>
    <row r="10" spans="1:5" ht="12" customHeight="1" x14ac:dyDescent="0.25">
      <c r="A10" s="2"/>
      <c r="B10" s="2"/>
      <c r="C10" s="2"/>
      <c r="D10" s="3"/>
      <c r="E10" s="19" t="s">
        <v>136</v>
      </c>
    </row>
    <row r="11" spans="1:5" ht="12" customHeight="1" x14ac:dyDescent="0.25">
      <c r="A11" s="2"/>
      <c r="B11" s="2"/>
      <c r="C11" s="2"/>
      <c r="D11" s="19"/>
      <c r="E11" s="19" t="s">
        <v>0</v>
      </c>
    </row>
    <row r="12" spans="1:5" ht="12" customHeight="1" x14ac:dyDescent="0.25">
      <c r="A12" s="20"/>
      <c r="B12" s="2"/>
      <c r="C12" s="21" t="s">
        <v>98</v>
      </c>
      <c r="D12" s="37" t="s">
        <v>75</v>
      </c>
      <c r="E12" s="38">
        <v>0</v>
      </c>
    </row>
    <row r="13" spans="1:5" ht="12" customHeight="1" x14ac:dyDescent="0.25">
      <c r="A13" s="20"/>
      <c r="B13" s="2"/>
      <c r="C13" s="2"/>
      <c r="D13" s="39" t="s">
        <v>76</v>
      </c>
      <c r="E13" s="40">
        <v>0</v>
      </c>
    </row>
    <row r="14" spans="1:5" ht="12" customHeight="1" x14ac:dyDescent="0.25">
      <c r="A14" s="25" t="s">
        <v>1</v>
      </c>
      <c r="B14" s="25" t="s">
        <v>2</v>
      </c>
      <c r="C14" s="25" t="s">
        <v>3</v>
      </c>
      <c r="D14" s="26" t="s">
        <v>5</v>
      </c>
      <c r="E14" s="26" t="s">
        <v>4</v>
      </c>
    </row>
    <row r="15" spans="1:5" x14ac:dyDescent="0.25">
      <c r="A15" s="32"/>
      <c r="B15" s="32"/>
      <c r="C15" s="35" t="s">
        <v>116</v>
      </c>
      <c r="D15" s="34"/>
      <c r="E15" s="36"/>
    </row>
    <row r="16" spans="1:5" x14ac:dyDescent="0.25">
      <c r="A16" s="32">
        <v>3065854</v>
      </c>
      <c r="B16" s="32" t="s">
        <v>117</v>
      </c>
      <c r="C16" s="33" t="s">
        <v>118</v>
      </c>
      <c r="D16" s="44">
        <v>385</v>
      </c>
      <c r="E16" s="36">
        <f t="shared" ref="E16:E19" si="0">ROUND(D16-(D16*$E$13),2)</f>
        <v>385</v>
      </c>
    </row>
    <row r="17" spans="1:5" x14ac:dyDescent="0.25">
      <c r="A17" s="32">
        <v>3065855</v>
      </c>
      <c r="B17" s="32" t="s">
        <v>119</v>
      </c>
      <c r="C17" s="33" t="s">
        <v>120</v>
      </c>
      <c r="D17" s="44">
        <v>588</v>
      </c>
      <c r="E17" s="36">
        <f t="shared" si="0"/>
        <v>588</v>
      </c>
    </row>
    <row r="18" spans="1:5" x14ac:dyDescent="0.25">
      <c r="A18" s="32">
        <v>3031537</v>
      </c>
      <c r="B18" s="32" t="s">
        <v>121</v>
      </c>
      <c r="C18" s="33" t="s">
        <v>122</v>
      </c>
      <c r="D18" s="44">
        <v>1117</v>
      </c>
      <c r="E18" s="36">
        <f t="shared" si="0"/>
        <v>1117</v>
      </c>
    </row>
    <row r="19" spans="1:5" x14ac:dyDescent="0.25">
      <c r="A19" s="32">
        <v>3010664</v>
      </c>
      <c r="B19" s="32" t="s">
        <v>123</v>
      </c>
      <c r="C19" s="33" t="s">
        <v>124</v>
      </c>
      <c r="D19" s="44">
        <v>2443</v>
      </c>
      <c r="E19" s="36">
        <f t="shared" si="0"/>
        <v>2443</v>
      </c>
    </row>
    <row r="20" spans="1:5" x14ac:dyDescent="0.25">
      <c r="A20" s="32"/>
      <c r="B20" s="32"/>
      <c r="C20" s="33"/>
      <c r="D20" s="44"/>
      <c r="E20" s="36"/>
    </row>
    <row r="21" spans="1:5" x14ac:dyDescent="0.25">
      <c r="A21" s="32"/>
      <c r="B21" s="32"/>
      <c r="C21" s="35" t="s">
        <v>101</v>
      </c>
      <c r="D21" s="44"/>
      <c r="E21" s="36"/>
    </row>
    <row r="22" spans="1:5" x14ac:dyDescent="0.25">
      <c r="A22" s="32">
        <v>3033556</v>
      </c>
      <c r="B22" s="32" t="s">
        <v>21</v>
      </c>
      <c r="C22" s="33" t="s">
        <v>22</v>
      </c>
      <c r="D22" s="44">
        <v>323</v>
      </c>
      <c r="E22" s="36">
        <f t="shared" ref="E22:E48" si="1">ROUND(D22-(D22*$E$13),2)</f>
        <v>323</v>
      </c>
    </row>
    <row r="23" spans="1:5" x14ac:dyDescent="0.25">
      <c r="A23" s="32">
        <v>3033555</v>
      </c>
      <c r="B23" s="32" t="s">
        <v>23</v>
      </c>
      <c r="C23" s="33" t="s">
        <v>24</v>
      </c>
      <c r="D23" s="44">
        <v>285</v>
      </c>
      <c r="E23" s="36">
        <f t="shared" si="1"/>
        <v>285</v>
      </c>
    </row>
    <row r="24" spans="1:5" x14ac:dyDescent="0.25">
      <c r="A24" s="32">
        <v>3033557</v>
      </c>
      <c r="B24" s="32" t="s">
        <v>25</v>
      </c>
      <c r="C24" s="33" t="s">
        <v>26</v>
      </c>
      <c r="D24" s="44">
        <v>458</v>
      </c>
      <c r="E24" s="36">
        <f t="shared" si="1"/>
        <v>458</v>
      </c>
    </row>
    <row r="25" spans="1:5" x14ac:dyDescent="0.25">
      <c r="A25" s="32">
        <v>3033558</v>
      </c>
      <c r="B25" s="32" t="s">
        <v>27</v>
      </c>
      <c r="C25" s="33" t="s">
        <v>28</v>
      </c>
      <c r="D25" s="44">
        <v>558</v>
      </c>
      <c r="E25" s="36">
        <f t="shared" si="1"/>
        <v>558</v>
      </c>
    </row>
    <row r="26" spans="1:5" x14ac:dyDescent="0.25">
      <c r="A26" s="32">
        <v>3031471</v>
      </c>
      <c r="B26" s="32" t="s">
        <v>29</v>
      </c>
      <c r="C26" s="33" t="s">
        <v>30</v>
      </c>
      <c r="D26" s="44">
        <v>598</v>
      </c>
      <c r="E26" s="36">
        <f t="shared" si="1"/>
        <v>598</v>
      </c>
    </row>
    <row r="27" spans="1:5" x14ac:dyDescent="0.25">
      <c r="A27" s="32">
        <v>3033579</v>
      </c>
      <c r="B27" s="32" t="s">
        <v>31</v>
      </c>
      <c r="C27" s="33" t="s">
        <v>32</v>
      </c>
      <c r="D27" s="44">
        <v>791</v>
      </c>
      <c r="E27" s="36">
        <f t="shared" si="1"/>
        <v>791</v>
      </c>
    </row>
    <row r="28" spans="1:5" x14ac:dyDescent="0.25">
      <c r="A28" s="32">
        <v>3033580</v>
      </c>
      <c r="B28" s="32" t="s">
        <v>33</v>
      </c>
      <c r="C28" s="33" t="s">
        <v>34</v>
      </c>
      <c r="D28" s="44">
        <v>1131</v>
      </c>
      <c r="E28" s="36">
        <f t="shared" si="1"/>
        <v>1131</v>
      </c>
    </row>
    <row r="29" spans="1:5" x14ac:dyDescent="0.25">
      <c r="A29" s="32">
        <v>3030823</v>
      </c>
      <c r="B29" s="32" t="s">
        <v>35</v>
      </c>
      <c r="C29" s="33" t="s">
        <v>36</v>
      </c>
      <c r="D29" s="44">
        <v>1419</v>
      </c>
      <c r="E29" s="36">
        <f t="shared" si="1"/>
        <v>1419</v>
      </c>
    </row>
    <row r="30" spans="1:5" x14ac:dyDescent="0.25">
      <c r="A30" s="32">
        <v>3030824</v>
      </c>
      <c r="B30" s="32" t="s">
        <v>37</v>
      </c>
      <c r="C30" s="33" t="s">
        <v>38</v>
      </c>
      <c r="D30" s="44">
        <v>2394</v>
      </c>
      <c r="E30" s="36">
        <f t="shared" si="1"/>
        <v>2394</v>
      </c>
    </row>
    <row r="31" spans="1:5" x14ac:dyDescent="0.25">
      <c r="A31" s="32">
        <v>3038975</v>
      </c>
      <c r="B31" s="32" t="s">
        <v>39</v>
      </c>
      <c r="C31" s="33" t="s">
        <v>40</v>
      </c>
      <c r="D31" s="44">
        <v>437</v>
      </c>
      <c r="E31" s="36">
        <f t="shared" si="1"/>
        <v>437</v>
      </c>
    </row>
    <row r="32" spans="1:5" x14ac:dyDescent="0.25">
      <c r="A32" s="32">
        <v>3038976</v>
      </c>
      <c r="B32" s="32" t="s">
        <v>41</v>
      </c>
      <c r="C32" s="33" t="s">
        <v>42</v>
      </c>
      <c r="D32" s="44">
        <v>258</v>
      </c>
      <c r="E32" s="36">
        <f t="shared" si="1"/>
        <v>258</v>
      </c>
    </row>
    <row r="33" spans="1:5" x14ac:dyDescent="0.25">
      <c r="A33" s="32">
        <v>3038977</v>
      </c>
      <c r="B33" s="32" t="s">
        <v>43</v>
      </c>
      <c r="C33" s="33" t="s">
        <v>44</v>
      </c>
      <c r="D33" s="44">
        <v>418</v>
      </c>
      <c r="E33" s="36">
        <f t="shared" si="1"/>
        <v>418</v>
      </c>
    </row>
    <row r="34" spans="1:5" x14ac:dyDescent="0.25">
      <c r="A34" s="32">
        <v>3038978</v>
      </c>
      <c r="B34" s="32" t="s">
        <v>45</v>
      </c>
      <c r="C34" s="33" t="s">
        <v>46</v>
      </c>
      <c r="D34" s="44">
        <v>548</v>
      </c>
      <c r="E34" s="36">
        <f t="shared" si="1"/>
        <v>548</v>
      </c>
    </row>
    <row r="35" spans="1:5" x14ac:dyDescent="0.25">
      <c r="A35" s="32">
        <v>3039029</v>
      </c>
      <c r="B35" s="32" t="s">
        <v>47</v>
      </c>
      <c r="C35" s="33" t="s">
        <v>48</v>
      </c>
      <c r="D35" s="44">
        <v>585</v>
      </c>
      <c r="E35" s="36">
        <f t="shared" si="1"/>
        <v>585</v>
      </c>
    </row>
    <row r="36" spans="1:5" x14ac:dyDescent="0.25">
      <c r="A36" s="32">
        <v>3033582</v>
      </c>
      <c r="B36" s="32" t="s">
        <v>49</v>
      </c>
      <c r="C36" s="33" t="s">
        <v>50</v>
      </c>
      <c r="D36" s="44">
        <v>764</v>
      </c>
      <c r="E36" s="36">
        <f t="shared" si="1"/>
        <v>764</v>
      </c>
    </row>
    <row r="37" spans="1:5" x14ac:dyDescent="0.25">
      <c r="A37" s="32">
        <v>3039030</v>
      </c>
      <c r="B37" s="32" t="s">
        <v>51</v>
      </c>
      <c r="C37" s="33" t="s">
        <v>52</v>
      </c>
      <c r="D37" s="44">
        <v>1120</v>
      </c>
      <c r="E37" s="36">
        <f t="shared" si="1"/>
        <v>1120</v>
      </c>
    </row>
    <row r="38" spans="1:5" x14ac:dyDescent="0.25">
      <c r="A38" s="32">
        <v>3039031</v>
      </c>
      <c r="B38" s="32" t="s">
        <v>53</v>
      </c>
      <c r="C38" s="33" t="s">
        <v>54</v>
      </c>
      <c r="D38" s="44">
        <v>1397</v>
      </c>
      <c r="E38" s="36">
        <f t="shared" si="1"/>
        <v>1397</v>
      </c>
    </row>
    <row r="39" spans="1:5" x14ac:dyDescent="0.25">
      <c r="A39" s="32">
        <v>3039032</v>
      </c>
      <c r="B39" s="32" t="s">
        <v>55</v>
      </c>
      <c r="C39" s="33" t="s">
        <v>56</v>
      </c>
      <c r="D39" s="44">
        <v>2394</v>
      </c>
      <c r="E39" s="36">
        <f t="shared" si="1"/>
        <v>2394</v>
      </c>
    </row>
    <row r="40" spans="1:5" x14ac:dyDescent="0.25">
      <c r="A40" s="32">
        <v>3044316</v>
      </c>
      <c r="B40" s="32" t="s">
        <v>57</v>
      </c>
      <c r="C40" s="33" t="s">
        <v>58</v>
      </c>
      <c r="D40" s="44">
        <v>411</v>
      </c>
      <c r="E40" s="36">
        <f t="shared" si="1"/>
        <v>411</v>
      </c>
    </row>
    <row r="41" spans="1:5" x14ac:dyDescent="0.25">
      <c r="A41" s="32">
        <v>3045706</v>
      </c>
      <c r="B41" s="32" t="s">
        <v>59</v>
      </c>
      <c r="C41" s="33" t="s">
        <v>60</v>
      </c>
      <c r="D41" s="44">
        <v>446</v>
      </c>
      <c r="E41" s="36">
        <f t="shared" si="1"/>
        <v>446</v>
      </c>
    </row>
    <row r="42" spans="1:5" x14ac:dyDescent="0.25">
      <c r="A42" s="32">
        <v>3044317</v>
      </c>
      <c r="B42" s="32" t="s">
        <v>61</v>
      </c>
      <c r="C42" s="33" t="s">
        <v>62</v>
      </c>
      <c r="D42" s="44">
        <v>390</v>
      </c>
      <c r="E42" s="36">
        <f t="shared" si="1"/>
        <v>390</v>
      </c>
    </row>
    <row r="43" spans="1:5" x14ac:dyDescent="0.25">
      <c r="A43" s="32">
        <v>3044318</v>
      </c>
      <c r="B43" s="32" t="s">
        <v>63</v>
      </c>
      <c r="C43" s="33" t="s">
        <v>64</v>
      </c>
      <c r="D43" s="44">
        <v>556</v>
      </c>
      <c r="E43" s="36">
        <f t="shared" si="1"/>
        <v>556</v>
      </c>
    </row>
    <row r="44" spans="1:5" x14ac:dyDescent="0.25">
      <c r="A44" s="32">
        <v>3045535</v>
      </c>
      <c r="B44" s="32" t="s">
        <v>65</v>
      </c>
      <c r="C44" s="33" t="s">
        <v>66</v>
      </c>
      <c r="D44" s="44">
        <v>596</v>
      </c>
      <c r="E44" s="36">
        <f t="shared" si="1"/>
        <v>596</v>
      </c>
    </row>
    <row r="45" spans="1:5" x14ac:dyDescent="0.25">
      <c r="A45" s="32">
        <v>3044319</v>
      </c>
      <c r="B45" s="32" t="s">
        <v>67</v>
      </c>
      <c r="C45" s="33" t="s">
        <v>68</v>
      </c>
      <c r="D45" s="44">
        <v>712</v>
      </c>
      <c r="E45" s="36">
        <f t="shared" si="1"/>
        <v>712</v>
      </c>
    </row>
    <row r="46" spans="1:5" x14ac:dyDescent="0.25">
      <c r="A46" s="32">
        <v>3044320</v>
      </c>
      <c r="B46" s="32" t="s">
        <v>69</v>
      </c>
      <c r="C46" s="33" t="s">
        <v>70</v>
      </c>
      <c r="D46" s="44">
        <v>1108</v>
      </c>
      <c r="E46" s="36">
        <f t="shared" si="1"/>
        <v>1108</v>
      </c>
    </row>
    <row r="47" spans="1:5" x14ac:dyDescent="0.25">
      <c r="A47" s="32">
        <v>3052236</v>
      </c>
      <c r="B47" s="32" t="s">
        <v>71</v>
      </c>
      <c r="C47" s="33" t="s">
        <v>72</v>
      </c>
      <c r="D47" s="44">
        <v>1306</v>
      </c>
      <c r="E47" s="36">
        <f t="shared" si="1"/>
        <v>1306</v>
      </c>
    </row>
    <row r="48" spans="1:5" x14ac:dyDescent="0.25">
      <c r="A48" s="32">
        <v>3052838</v>
      </c>
      <c r="B48" s="32" t="s">
        <v>73</v>
      </c>
      <c r="C48" s="33" t="s">
        <v>74</v>
      </c>
      <c r="D48" s="44">
        <v>2574</v>
      </c>
      <c r="E48" s="36">
        <f t="shared" si="1"/>
        <v>2574</v>
      </c>
    </row>
    <row r="49" spans="1:5" x14ac:dyDescent="0.25">
      <c r="A49" s="32"/>
      <c r="B49" s="32"/>
      <c r="C49" s="33"/>
      <c r="D49" s="44"/>
      <c r="E49" s="36"/>
    </row>
    <row r="50" spans="1:5" x14ac:dyDescent="0.25">
      <c r="A50" s="32"/>
      <c r="B50" s="32"/>
      <c r="C50" s="35" t="s">
        <v>125</v>
      </c>
      <c r="D50" s="44"/>
      <c r="E50" s="36"/>
    </row>
    <row r="51" spans="1:5" x14ac:dyDescent="0.25">
      <c r="A51" s="32">
        <v>3053080</v>
      </c>
      <c r="B51" s="32" t="s">
        <v>81</v>
      </c>
      <c r="C51" s="33" t="s">
        <v>126</v>
      </c>
      <c r="D51" s="44">
        <v>1221</v>
      </c>
      <c r="E51" s="36">
        <f t="shared" ref="E51:E55" si="2">ROUND(D51-(D51*$E$13),2)</f>
        <v>1221</v>
      </c>
    </row>
    <row r="52" spans="1:5" x14ac:dyDescent="0.25">
      <c r="A52" s="32">
        <v>3043208</v>
      </c>
      <c r="B52" s="32" t="s">
        <v>82</v>
      </c>
      <c r="C52" s="33" t="s">
        <v>127</v>
      </c>
      <c r="D52" s="44">
        <v>1338</v>
      </c>
      <c r="E52" s="36">
        <f t="shared" si="2"/>
        <v>1338</v>
      </c>
    </row>
    <row r="53" spans="1:5" x14ac:dyDescent="0.25">
      <c r="A53" s="32">
        <v>3053082</v>
      </c>
      <c r="B53" s="32" t="s">
        <v>83</v>
      </c>
      <c r="C53" s="33" t="s">
        <v>128</v>
      </c>
      <c r="D53" s="44">
        <v>1896</v>
      </c>
      <c r="E53" s="36">
        <f t="shared" si="2"/>
        <v>1896</v>
      </c>
    </row>
    <row r="54" spans="1:5" x14ac:dyDescent="0.25">
      <c r="A54" s="32">
        <v>3043206</v>
      </c>
      <c r="B54" s="32" t="s">
        <v>84</v>
      </c>
      <c r="C54" s="33" t="s">
        <v>129</v>
      </c>
      <c r="D54" s="44">
        <v>2522</v>
      </c>
      <c r="E54" s="36">
        <f t="shared" si="2"/>
        <v>2522</v>
      </c>
    </row>
    <row r="55" spans="1:5" x14ac:dyDescent="0.25">
      <c r="A55" s="32">
        <v>3043207</v>
      </c>
      <c r="B55" s="32" t="s">
        <v>85</v>
      </c>
      <c r="C55" s="33" t="s">
        <v>130</v>
      </c>
      <c r="D55" s="44">
        <v>3383</v>
      </c>
      <c r="E55" s="36">
        <f t="shared" si="2"/>
        <v>3383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Vsaky</vt:lpstr>
      <vt:lpstr>Perforované rúry</vt:lpstr>
      <vt:lpstr>Vsaky!Názvy_tlače</vt:lpstr>
      <vt:lpstr>Vsaky!Oblasť_tlače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Venglík</dc:creator>
  <cp:lastModifiedBy>Roman Venglik | Orbia (Wavin)</cp:lastModifiedBy>
  <cp:lastPrinted>2019-04-09T16:37:16Z</cp:lastPrinted>
  <dcterms:created xsi:type="dcterms:W3CDTF">2019-04-05T12:34:05Z</dcterms:created>
  <dcterms:modified xsi:type="dcterms:W3CDTF">2026-04-06T18:01:19Z</dcterms:modified>
</cp:coreProperties>
</file>